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3.05.19" sheetId="54" r:id="rId1"/>
    <sheet name="РН-ННГ-4.05.19" sheetId="50" r:id="rId2"/>
    <sheet name="РН-ННГ-5.05.19" sheetId="55" r:id="rId3"/>
  </sheets>
  <definedNames>
    <definedName name="_xlnm._FilterDatabase" localSheetId="0" hidden="1">'РН-ННГ-3.05.19'!$A$14:$K$17</definedName>
    <definedName name="_xlnm._FilterDatabase" localSheetId="1" hidden="1">'РН-ННГ-4.05.19'!$A$14:$K$17</definedName>
    <definedName name="_xlnm._FilterDatabase" localSheetId="2" hidden="1">'РН-ННГ-5.05.19'!$A$14:$K$16</definedName>
    <definedName name="_xlnm.Print_Titles" localSheetId="0">'РН-ННГ-3.05.19'!$14:$14</definedName>
    <definedName name="_xlnm.Print_Titles" localSheetId="1">'РН-ННГ-4.05.19'!$14:$14</definedName>
    <definedName name="_xlnm.Print_Titles" localSheetId="2">'РН-ННГ-5.05.19'!$14:$14</definedName>
    <definedName name="_xlnm.Print_Area" localSheetId="0">'РН-ННГ-3.05.19'!$A$1:$P$29</definedName>
    <definedName name="_xlnm.Print_Area" localSheetId="1">'РН-ННГ-4.05.19'!$A$1:$P$29</definedName>
    <definedName name="_xlnm.Print_Area" localSheetId="2">'РН-ННГ-5.05.19'!$A$1:$O$28</definedName>
  </definedNames>
  <calcPr calcId="145621"/>
</workbook>
</file>

<file path=xl/calcChain.xml><?xml version="1.0" encoding="utf-8"?>
<calcChain xmlns="http://schemas.openxmlformats.org/spreadsheetml/2006/main">
  <c r="J16" i="55" l="1"/>
  <c r="G16" i="55"/>
</calcChain>
</file>

<file path=xl/sharedStrings.xml><?xml version="1.0" encoding="utf-8"?>
<sst xmlns="http://schemas.openxmlformats.org/spreadsheetml/2006/main" count="196" uniqueCount="78">
  <si>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</si>
  <si>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</si>
  <si>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</si>
  <si>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</si>
  <si>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</si>
  <si>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</si>
  <si>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</si>
  <si>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</si>
  <si>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</si>
  <si>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</si>
  <si>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</si>
  <si>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</si>
  <si>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</si>
  <si>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</si>
  <si>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</si>
  <si>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</si>
  <si>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</si>
  <si>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</si>
  <si>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</si>
  <si>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</si>
  <si>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</si>
  <si>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</si>
  <si>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</si>
  <si>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</si>
  <si>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</si>
  <si>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</si>
  <si>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</si>
  <si>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</si>
  <si>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</si>
  <si>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</si>
  <si>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</si>
  <si>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</si>
  <si>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</si>
  <si>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</si>
  <si>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</si>
  <si>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</si>
  <si>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</si>
  <si>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</si>
  <si>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</si>
  <si>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</si>
  <si>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</si>
  <si>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</si>
  <si>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</si>
  <si>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</si>
  <si>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</si>
  <si>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</si>
  <si>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</si>
  <si>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</si>
  <si>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</si>
  <si>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</si>
  <si>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</si>
  <si>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</si>
  <si>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 xml:space="preserve">АО "РН-Няганьнефтегаз" </t>
  </si>
  <si>
    <t>ООО "РИМЕРА-Сервис" п.Талинка                                         ООО "Ойлпамп-Сервис" г.Нягань</t>
  </si>
  <si>
    <t>Лом черных металлов</t>
  </si>
  <si>
    <t>Металлолом</t>
  </si>
  <si>
    <t>5А</t>
  </si>
  <si>
    <t>тн</t>
  </si>
  <si>
    <t>корпуса ЭЦН, ГС, ГЗ, ТМС, СУ, раб. органы УЭЦН,  в т.ч. броня погружного кабеля (10-15%)</t>
  </si>
  <si>
    <t>Металлолом-нирезист</t>
  </si>
  <si>
    <t>раб. органы УЭЦН</t>
  </si>
  <si>
    <t>В рамках настоящей оферты _______________________________________ предлагает (АО "РН-Няганьнефтегаз") заключить договор купли-продажи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</si>
  <si>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</si>
  <si>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</si>
  <si>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</si>
  <si>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</si>
  <si>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"РН-Няганьнефтега" </t>
    </r>
    <r>
      <rPr>
        <sz val="10"/>
        <rFont val="Times New Roman"/>
        <family val="1"/>
        <charset val="204"/>
      </rPr>
      <t>заключить договор купли-продажи</t>
    </r>
  </si>
  <si>
    <t>Условный диаметр трубы НКТ, мм</t>
  </si>
  <si>
    <t>Стоимость, 
рублей с НДС</t>
  </si>
  <si>
    <t>Класс опасности*</t>
  </si>
  <si>
    <t>Труба НКТ б/у</t>
  </si>
  <si>
    <t>Труба НКТ 73</t>
  </si>
  <si>
    <t>Производственные объекты АО «РН-Няганьнефтегаз» ДНС-5 (Укрупненный нефтепромысел - Актив Юг-Талинка)</t>
  </si>
  <si>
    <t>IV</t>
  </si>
  <si>
    <t>* В соответствии с Федеральным классификационным каталогом отходов (ФККО)</t>
  </si>
  <si>
    <t>РН-ННГ-3.05.19</t>
  </si>
  <si>
    <t>РН-ННГ-4.05.19</t>
  </si>
  <si>
    <t>РН-ННГ-5.05.19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</si>
</sst>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55" zoomScaleNormal="70" zoomScaleSheetLayoutView="55" workbookViewId="0">
      <selection activeCell="R30" sqref="R3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0.6640625" style="9" customWidth="1"/>
    <col min="12" max="12" width="29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0" customFormat="1" ht="60.75" customHeight="1" x14ac:dyDescent="0.25">
      <c r="A15" s="41">
        <v>1</v>
      </c>
      <c r="B15" s="41" t="s">
        <v>52</v>
      </c>
      <c r="C15" s="55" t="s">
        <v>75</v>
      </c>
      <c r="D15" s="63" t="s">
        <v>54</v>
      </c>
      <c r="E15" s="53" t="s">
        <v>55</v>
      </c>
      <c r="F15" s="53" t="s">
        <v>56</v>
      </c>
      <c r="G15" s="66">
        <v>106</v>
      </c>
      <c r="H15" s="53" t="s">
        <v>57</v>
      </c>
      <c r="I15" s="50"/>
      <c r="J15" s="51"/>
      <c r="K15" s="55" t="s">
        <v>58</v>
      </c>
      <c r="L15" s="53" t="s">
        <v>53</v>
      </c>
      <c r="M15" s="53">
        <v>0</v>
      </c>
      <c r="N15" s="64"/>
      <c r="O15" s="64"/>
      <c r="P15" s="68" t="s">
        <v>73</v>
      </c>
    </row>
    <row r="16" spans="1:16" s="60" customFormat="1" ht="44.25" customHeight="1" x14ac:dyDescent="0.25">
      <c r="A16" s="41">
        <v>2</v>
      </c>
      <c r="B16" s="41" t="s">
        <v>52</v>
      </c>
      <c r="C16" s="55" t="s">
        <v>75</v>
      </c>
      <c r="D16" s="63" t="s">
        <v>54</v>
      </c>
      <c r="E16" s="53" t="s">
        <v>59</v>
      </c>
      <c r="F16" s="53"/>
      <c r="G16" s="66">
        <v>31</v>
      </c>
      <c r="H16" s="53" t="s">
        <v>57</v>
      </c>
      <c r="I16" s="50"/>
      <c r="J16" s="51"/>
      <c r="K16" s="55" t="s">
        <v>60</v>
      </c>
      <c r="L16" s="53" t="s">
        <v>53</v>
      </c>
      <c r="M16" s="53">
        <v>0</v>
      </c>
      <c r="N16" s="64"/>
      <c r="O16" s="65"/>
      <c r="P16" s="69"/>
    </row>
    <row r="17" spans="1:16" s="34" customFormat="1" ht="13.8" x14ac:dyDescent="0.25">
      <c r="A17" s="28"/>
      <c r="B17" s="28"/>
      <c r="C17" s="42"/>
      <c r="D17" s="30"/>
      <c r="E17" s="30"/>
      <c r="F17" s="30"/>
      <c r="G17" s="61">
        <v>137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view="pageBreakPreview" zoomScale="55" zoomScaleNormal="70" zoomScaleSheetLayoutView="55" workbookViewId="0">
      <selection activeCell="N28" sqref="N2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3.10937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61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50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0" customFormat="1" ht="60" customHeight="1" x14ac:dyDescent="0.25">
      <c r="A15" s="41">
        <v>1</v>
      </c>
      <c r="B15" s="41" t="s">
        <v>52</v>
      </c>
      <c r="C15" s="55" t="s">
        <v>76</v>
      </c>
      <c r="D15" s="63" t="s">
        <v>54</v>
      </c>
      <c r="E15" s="53" t="s">
        <v>55</v>
      </c>
      <c r="F15" s="53" t="s">
        <v>56</v>
      </c>
      <c r="G15" s="56">
        <v>3000</v>
      </c>
      <c r="H15" s="53" t="s">
        <v>57</v>
      </c>
      <c r="I15" s="50"/>
      <c r="J15" s="51"/>
      <c r="K15" s="41" t="s">
        <v>62</v>
      </c>
      <c r="L15" s="53" t="s">
        <v>63</v>
      </c>
      <c r="M15" s="53">
        <v>10</v>
      </c>
      <c r="N15" s="64"/>
      <c r="O15" s="64"/>
      <c r="P15" s="68" t="s">
        <v>73</v>
      </c>
    </row>
    <row r="16" spans="1:16" s="60" customFormat="1" ht="60" customHeight="1" x14ac:dyDescent="0.25">
      <c r="A16" s="41">
        <v>2</v>
      </c>
      <c r="B16" s="41" t="s">
        <v>52</v>
      </c>
      <c r="C16" s="55" t="s">
        <v>76</v>
      </c>
      <c r="D16" s="63" t="s">
        <v>54</v>
      </c>
      <c r="E16" s="53" t="s">
        <v>55</v>
      </c>
      <c r="F16" s="53" t="s">
        <v>56</v>
      </c>
      <c r="G16" s="56">
        <v>200</v>
      </c>
      <c r="H16" s="53" t="s">
        <v>57</v>
      </c>
      <c r="I16" s="50"/>
      <c r="J16" s="51"/>
      <c r="K16" s="41" t="s">
        <v>64</v>
      </c>
      <c r="L16" s="53" t="s">
        <v>63</v>
      </c>
      <c r="M16" s="58"/>
      <c r="N16" s="64"/>
      <c r="O16" s="65"/>
      <c r="P16" s="68" t="s">
        <v>73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1"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2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47"/>
  <sheetViews>
    <sheetView view="pageBreakPreview" zoomScale="55" zoomScaleNormal="80" zoomScaleSheetLayoutView="55" workbookViewId="0">
      <selection activeCell="L25" sqref="L2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9.441406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67</v>
      </c>
      <c r="G13" s="24" t="s">
        <v>9</v>
      </c>
      <c r="H13" s="23" t="s">
        <v>11</v>
      </c>
      <c r="I13" s="23" t="s">
        <v>10</v>
      </c>
      <c r="J13" s="24" t="s">
        <v>68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69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4" customFormat="1" ht="54.75" customHeight="1" x14ac:dyDescent="0.3">
      <c r="A15" s="41">
        <v>1</v>
      </c>
      <c r="B15" s="41" t="s">
        <v>52</v>
      </c>
      <c r="C15" s="55" t="s">
        <v>77</v>
      </c>
      <c r="D15" s="63" t="s">
        <v>54</v>
      </c>
      <c r="E15" s="53" t="s">
        <v>70</v>
      </c>
      <c r="F15" s="53">
        <v>73</v>
      </c>
      <c r="G15" s="67">
        <v>507.399</v>
      </c>
      <c r="H15" s="53" t="s">
        <v>57</v>
      </c>
      <c r="I15" s="50"/>
      <c r="J15" s="51"/>
      <c r="K15" s="41" t="s">
        <v>71</v>
      </c>
      <c r="L15" s="53" t="s">
        <v>72</v>
      </c>
      <c r="M15" s="59"/>
      <c r="N15" s="52"/>
      <c r="O15" s="53" t="s">
        <v>73</v>
      </c>
    </row>
    <row r="16" spans="1:15" s="34" customFormat="1" ht="13.8" x14ac:dyDescent="0.25">
      <c r="A16" s="28"/>
      <c r="B16" s="28"/>
      <c r="C16" s="42"/>
      <c r="D16" s="30"/>
      <c r="E16" s="30"/>
      <c r="F16" s="30"/>
      <c r="G16" s="57">
        <f>SUM(G15:G15)</f>
        <v>507.399</v>
      </c>
      <c r="H16" s="31"/>
      <c r="I16" s="32"/>
      <c r="J16" s="57">
        <f>SUM(J15:J15)</f>
        <v>0</v>
      </c>
      <c r="K16" s="28"/>
      <c r="L16" s="29"/>
      <c r="M16" s="29"/>
      <c r="N16" s="29"/>
      <c r="O16" s="29"/>
    </row>
    <row r="17" spans="1:15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s="49" customFormat="1" x14ac:dyDescent="0.25">
      <c r="A23" s="36" t="s">
        <v>74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</row>
    <row r="27" spans="1:15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</row>
    <row r="28" spans="1:15" s="4" customFormat="1" x14ac:dyDescent="0.25">
      <c r="A28" s="2"/>
      <c r="B28" s="2"/>
      <c r="C28" s="7" t="s">
        <v>49</v>
      </c>
      <c r="D28" s="7"/>
      <c r="E28" s="7"/>
      <c r="F28" s="7"/>
      <c r="G28" s="2"/>
      <c r="K28" s="40" t="s">
        <v>27</v>
      </c>
      <c r="L28" s="7"/>
      <c r="N28" s="9"/>
      <c r="O28" s="9"/>
    </row>
    <row r="29" spans="1:15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47" spans="1:15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РН-ННГ-3.05.19</vt:lpstr>
      <vt:lpstr>РН-ННГ-4.05.19</vt:lpstr>
      <vt:lpstr>РН-ННГ-5.05.19</vt:lpstr>
      <vt:lpstr>'РН-ННГ-3.05.19'!Заголовки_для_печати</vt:lpstr>
      <vt:lpstr>'РН-ННГ-4.05.19'!Заголовки_для_печати</vt:lpstr>
      <vt:lpstr>'РН-ННГ-5.05.19'!Заголовки_для_печати</vt:lpstr>
      <vt:lpstr>'РН-ННГ-3.05.19'!Область_печати</vt:lpstr>
      <vt:lpstr>'РН-ННГ-4.05.19'!Область_печати</vt:lpstr>
      <vt:lpstr>'РН-ННГ-5.05.19'!Область_печати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2019-05-13T07:19:03Z</dcterms:modified>
</cp:coreProperties>
</file>